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200" yWindow="-105" windowWidth="23790" windowHeight="12330"/>
  </bookViews>
  <sheets>
    <sheet name="Расчет-обоснование НМЦ" sheetId="7" r:id="rId1"/>
  </sheets>
  <definedNames>
    <definedName name="_xlnm.Print_Area" localSheetId="0">'Расчет-обоснование НМЦ'!$A$1:$M$31</definedName>
  </definedNames>
  <calcPr calcId="145621"/>
</workbook>
</file>

<file path=xl/calcChain.xml><?xml version="1.0" encoding="utf-8"?>
<calcChain xmlns="http://schemas.openxmlformats.org/spreadsheetml/2006/main">
  <c r="I14" i="7" l="1"/>
  <c r="L14" i="7" s="1"/>
  <c r="M14" i="7" s="1"/>
  <c r="D16" i="7" l="1"/>
  <c r="I15" i="7"/>
  <c r="L15" i="7" s="1"/>
  <c r="M15" i="7" s="1"/>
  <c r="M16" i="7" l="1"/>
  <c r="C21" i="7" s="1"/>
</calcChain>
</file>

<file path=xl/sharedStrings.xml><?xml version="1.0" encoding="utf-8"?>
<sst xmlns="http://schemas.openxmlformats.org/spreadsheetml/2006/main" count="38" uniqueCount="32">
  <si>
    <t>Ед. изм</t>
  </si>
  <si>
    <t>Кол-во</t>
  </si>
  <si>
    <t xml:space="preserve">Средняя арифметическая цена за единицу     &lt;ц&gt; </t>
  </si>
  <si>
    <t xml:space="preserve">Поставщик №1  </t>
  </si>
  <si>
    <t xml:space="preserve">Поставщик №2 </t>
  </si>
  <si>
    <t xml:space="preserve">Поставщик №3 </t>
  </si>
  <si>
    <t>Обоснование начальной (максимальной) цены единицы товара, являющегося предметом закупки</t>
  </si>
  <si>
    <t>РАСЧЕТ- ОБОСНОВАНИЕ НАЧАЛЬНОЙ (МАКСИМАЛЬНОЙ) ЦЕНЫ ДОГОВОРА</t>
  </si>
  <si>
    <t>Ставка НДС, %</t>
  </si>
  <si>
    <t>В результате проведенного расчета НМЦД составила:</t>
  </si>
  <si>
    <t>Расчет НМЦД произвел:</t>
  </si>
  <si>
    <t>Наименование каждой единицы товара, работы, услуги</t>
  </si>
  <si>
    <t>№ п/п</t>
  </si>
  <si>
    <t>НМЦД определяемая методом сопоставимых рыночных цен (анализа рынка)</t>
  </si>
  <si>
    <t>НМЦД  договора (руб.) с НДС</t>
  </si>
  <si>
    <t xml:space="preserve">Информация о рыночных ценах за ед.изм. с учетом НДС, руб. </t>
  </si>
  <si>
    <t>Итого:</t>
  </si>
  <si>
    <r>
      <t>Расчет НМЦД по формуле</t>
    </r>
    <r>
      <rPr>
        <sz val="12"/>
        <color indexed="8"/>
        <rFont val="Times New Roman"/>
        <family val="1"/>
        <charset val="204"/>
      </rPr>
      <t xml:space="preserve">                                     v - количество (объем) закупаемого товара (работы, услуги);
n - количество значений, используемых в расчете;
i - номер источника ценовой информации;
     - цена единицы</t>
    </r>
  </si>
  <si>
    <r>
      <t xml:space="preserve">Для обоснования НМЦД: </t>
    </r>
    <r>
      <rPr>
        <b/>
        <sz val="14"/>
        <color indexed="8"/>
        <rFont val="Times New Roman"/>
        <family val="1"/>
        <charset val="204"/>
      </rPr>
      <t>осуществлен запрос коммерческих предложений</t>
    </r>
  </si>
  <si>
    <t xml:space="preserve"> -</t>
  </si>
  <si>
    <t>-</t>
  </si>
  <si>
    <t>Оказание услуг по техническому обслуживанию узлов учета тепловой энергии на объектах АО «Черногорэнерго» на месторождениях нефти</t>
  </si>
  <si>
    <t>Оказание услуг по техническому обслуживанию узла учета тепловой энергии на объекте АО «Черногорэнерго» в г.Нижневартовске</t>
  </si>
  <si>
    <t>усл.ед.</t>
  </si>
  <si>
    <r>
      <t xml:space="preserve">Предмет договора: </t>
    </r>
    <r>
      <rPr>
        <u/>
        <sz val="14"/>
        <color indexed="8"/>
        <rFont val="Times New Roman"/>
        <family val="1"/>
        <charset val="204"/>
      </rPr>
      <t>Оказание услуг по техническому обслуживанию узлов учета тепловой энергии на объектах АО «Черногорэнерго»</t>
    </r>
  </si>
  <si>
    <r>
      <t>Метод определения НМЦД:</t>
    </r>
    <r>
      <rPr>
        <b/>
        <sz val="14"/>
        <color indexed="8"/>
        <rFont val="Times New Roman"/>
        <family val="1"/>
        <charset val="204"/>
      </rPr>
      <t xml:space="preserve"> иной метод</t>
    </r>
  </si>
  <si>
    <t>Цена (действующего) договора за единицу изм. (руб.)</t>
  </si>
  <si>
    <r>
      <t>Цена из коммерческого предложения за единицу изм.</t>
    </r>
    <r>
      <rPr>
        <b/>
        <sz val="12"/>
        <color indexed="8"/>
        <rFont val="Times New Roman"/>
        <family val="1"/>
        <charset val="204"/>
      </rPr>
      <t xml:space="preserve"> (руб.) *</t>
    </r>
  </si>
  <si>
    <t>руб. (триста сорок четыре тысячи шестьсот пять рублей тридцать две копейки)</t>
  </si>
  <si>
    <t>Приложение  к Извещению (Документации) к закупке</t>
  </si>
  <si>
    <t>№ 7-ЭЗП/2025</t>
  </si>
  <si>
    <t>Инициатор закупки начальник ПТО Попов В.И.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</si>
</sst>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0000"/>
    <numFmt numFmtId="166" formatCode="0.0000"/>
  </numFmts>
  <fonts count="40" x14ac:knownFonts="1"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b/>
      <sz val="2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4"/>
      <color indexed="8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30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3" fillId="0" borderId="0"/>
    <xf numFmtId="0" fontId="22" fillId="0" borderId="0"/>
    <xf numFmtId="0" fontId="37" fillId="0" borderId="0"/>
    <xf numFmtId="0" fontId="25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21" fillId="14" borderId="8" applyNumberFormat="0" applyAlignment="0" applyProtection="0"/>
    <xf numFmtId="9" fontId="37" fillId="0" borderId="0" applyFont="0" applyFill="0" applyBorder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164" fontId="37" fillId="0" borderId="0" applyFont="0" applyFill="0" applyBorder="0" applyAlignment="0" applyProtection="0"/>
    <xf numFmtId="0" fontId="16" fillId="3" borderId="0" applyNumberFormat="0" applyBorder="0" applyAlignment="0" applyProtection="0"/>
  </cellStyleXfs>
  <cellXfs count="122">
    <xf numFmtId="0" fontId="0" fillId="0" borderId="0" xfId="0"/>
    <xf numFmtId="0" fontId="17" fillId="0" borderId="0" xfId="0" applyFont="1"/>
    <xf numFmtId="0" fontId="17" fillId="0" borderId="0" xfId="0" applyFont="1" applyAlignment="1">
      <alignment horizontal="center" vertical="top"/>
    </xf>
    <xf numFmtId="0" fontId="19" fillId="0" borderId="0" xfId="0" applyFont="1"/>
    <xf numFmtId="0" fontId="17" fillId="0" borderId="0" xfId="0" applyFont="1" applyFill="1" applyAlignment="1">
      <alignment horizontal="center" vertical="top"/>
    </xf>
    <xf numFmtId="0" fontId="0" fillId="0" borderId="0" xfId="0" applyBorder="1" applyAlignment="1">
      <alignment horizontal="center"/>
    </xf>
    <xf numFmtId="0" fontId="17" fillId="0" borderId="0" xfId="0" applyFont="1" applyBorder="1"/>
    <xf numFmtId="0" fontId="38" fillId="0" borderId="0" xfId="0" applyFont="1" applyBorder="1" applyAlignment="1">
      <alignment horizontal="center"/>
    </xf>
    <xf numFmtId="0" fontId="38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2" fontId="17" fillId="0" borderId="0" xfId="0" applyNumberFormat="1" applyFont="1"/>
    <xf numFmtId="0" fontId="17" fillId="0" borderId="0" xfId="0" applyFont="1" applyBorder="1" applyAlignment="1">
      <alignment horizontal="center" vertical="top"/>
    </xf>
    <xf numFmtId="0" fontId="20" fillId="0" borderId="0" xfId="0" applyFont="1"/>
    <xf numFmtId="0" fontId="20" fillId="0" borderId="0" xfId="0" applyFont="1" applyBorder="1" applyAlignment="1">
      <alignment wrapText="1"/>
    </xf>
    <xf numFmtId="0" fontId="20" fillId="0" borderId="0" xfId="0" applyFont="1" applyBorder="1"/>
    <xf numFmtId="0" fontId="20" fillId="0" borderId="0" xfId="0" applyFont="1" applyBorder="1" applyAlignment="1">
      <alignment horizontal="center" vertical="top"/>
    </xf>
    <xf numFmtId="0" fontId="20" fillId="0" borderId="0" xfId="0" applyFont="1" applyAlignment="1">
      <alignment horizontal="center" vertical="top"/>
    </xf>
    <xf numFmtId="4" fontId="20" fillId="0" borderId="0" xfId="0" applyNumberFormat="1" applyFont="1" applyAlignment="1">
      <alignment horizontal="center" vertical="top"/>
    </xf>
    <xf numFmtId="0" fontId="20" fillId="0" borderId="0" xfId="0" applyFont="1" applyFill="1" applyAlignment="1">
      <alignment horizontal="center" vertical="top"/>
    </xf>
    <xf numFmtId="0" fontId="20" fillId="0" borderId="0" xfId="0" applyFont="1" applyBorder="1" applyAlignment="1">
      <alignment horizontal="center" vertical="center" wrapText="1"/>
    </xf>
    <xf numFmtId="4" fontId="26" fillId="0" borderId="0" xfId="0" applyNumberFormat="1" applyFont="1" applyAlignment="1">
      <alignment horizontal="center" vertical="top"/>
    </xf>
    <xf numFmtId="165" fontId="20" fillId="0" borderId="0" xfId="0" applyNumberFormat="1" applyFont="1" applyBorder="1" applyAlignment="1">
      <alignment horizontal="center" vertical="center" wrapText="1"/>
    </xf>
    <xf numFmtId="4" fontId="20" fillId="0" borderId="0" xfId="0" applyNumberFormat="1" applyFont="1" applyBorder="1" applyAlignment="1">
      <alignment horizontal="center" vertical="center" wrapText="1"/>
    </xf>
    <xf numFmtId="165" fontId="28" fillId="0" borderId="0" xfId="0" applyNumberFormat="1" applyFont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top" wrapText="1"/>
    </xf>
    <xf numFmtId="0" fontId="29" fillId="0" borderId="0" xfId="0" applyFont="1" applyBorder="1" applyAlignment="1">
      <alignment wrapText="1"/>
    </xf>
    <xf numFmtId="0" fontId="28" fillId="0" borderId="0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 wrapText="1"/>
    </xf>
    <xf numFmtId="2" fontId="28" fillId="0" borderId="0" xfId="0" applyNumberFormat="1" applyFont="1" applyBorder="1" applyAlignment="1">
      <alignment horizontal="center" vertical="center" wrapText="1"/>
    </xf>
    <xf numFmtId="2" fontId="27" fillId="0" borderId="0" xfId="0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top"/>
    </xf>
    <xf numFmtId="0" fontId="30" fillId="0" borderId="15" xfId="20" applyFont="1" applyFill="1" applyBorder="1" applyAlignment="1">
      <alignment horizontal="left" vertical="center" wrapText="1"/>
    </xf>
    <xf numFmtId="0" fontId="30" fillId="0" borderId="15" xfId="20" applyFont="1" applyFill="1" applyBorder="1" applyAlignment="1">
      <alignment horizontal="center" vertical="center" wrapText="1"/>
    </xf>
    <xf numFmtId="0" fontId="30" fillId="0" borderId="15" xfId="18" applyFont="1" applyFill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4" fontId="30" fillId="0" borderId="15" xfId="28" applyNumberFormat="1" applyFont="1" applyFill="1" applyBorder="1" applyAlignment="1">
      <alignment horizontal="center" vertical="center" wrapText="1"/>
    </xf>
    <xf numFmtId="4" fontId="18" fillId="0" borderId="16" xfId="0" applyNumberFormat="1" applyFont="1" applyBorder="1" applyAlignment="1">
      <alignment horizontal="center" vertical="center" wrapText="1"/>
    </xf>
    <xf numFmtId="4" fontId="19" fillId="0" borderId="17" xfId="0" applyNumberFormat="1" applyFont="1" applyBorder="1" applyAlignment="1">
      <alignment horizontal="center" vertical="center" wrapText="1"/>
    </xf>
    <xf numFmtId="4" fontId="19" fillId="0" borderId="18" xfId="0" applyNumberFormat="1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4" fontId="19" fillId="0" borderId="0" xfId="0" applyNumberFormat="1" applyFont="1" applyBorder="1" applyAlignment="1">
      <alignment horizontal="center" vertical="center" wrapText="1"/>
    </xf>
    <xf numFmtId="165" fontId="19" fillId="0" borderId="0" xfId="0" applyNumberFormat="1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top" wrapText="1"/>
    </xf>
    <xf numFmtId="2" fontId="18" fillId="0" borderId="0" xfId="0" applyNumberFormat="1" applyFont="1" applyBorder="1" applyAlignment="1">
      <alignment horizontal="center" vertical="center" wrapText="1"/>
    </xf>
    <xf numFmtId="166" fontId="18" fillId="0" borderId="0" xfId="0" applyNumberFormat="1" applyFont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top" wrapText="1"/>
    </xf>
    <xf numFmtId="0" fontId="0" fillId="0" borderId="0" xfId="0" applyFont="1" applyBorder="1" applyAlignment="1">
      <alignment wrapText="1"/>
    </xf>
    <xf numFmtId="2" fontId="26" fillId="0" borderId="0" xfId="0" applyNumberFormat="1" applyFont="1" applyBorder="1" applyAlignment="1">
      <alignment horizontal="center" vertical="center" wrapText="1"/>
    </xf>
    <xf numFmtId="166" fontId="26" fillId="0" borderId="0" xfId="0" applyNumberFormat="1" applyFont="1" applyBorder="1" applyAlignment="1">
      <alignment horizontal="center" vertical="center" wrapText="1"/>
    </xf>
    <xf numFmtId="0" fontId="33" fillId="0" borderId="0" xfId="0" applyFont="1" applyAlignment="1">
      <alignment wrapText="1"/>
    </xf>
    <xf numFmtId="0" fontId="33" fillId="0" borderId="0" xfId="0" applyFont="1" applyAlignment="1" applyProtection="1">
      <alignment horizontal="left" vertical="top" wrapText="1"/>
      <protection locked="0"/>
    </xf>
    <xf numFmtId="0" fontId="33" fillId="0" borderId="0" xfId="0" applyFont="1" applyFill="1" applyAlignment="1" applyProtection="1">
      <alignment vertical="center"/>
      <protection locked="0"/>
    </xf>
    <xf numFmtId="0" fontId="24" fillId="0" borderId="0" xfId="20" applyFont="1" applyFill="1" applyBorder="1" applyAlignment="1">
      <alignment horizontal="center" vertical="center" wrapText="1"/>
    </xf>
    <xf numFmtId="4" fontId="26" fillId="0" borderId="0" xfId="0" applyNumberFormat="1" applyFont="1" applyBorder="1" applyAlignment="1">
      <alignment horizontal="center" vertical="center"/>
    </xf>
    <xf numFmtId="0" fontId="33" fillId="0" borderId="0" xfId="0" applyFont="1"/>
    <xf numFmtId="0" fontId="33" fillId="0" borderId="0" xfId="0" applyFont="1" applyBorder="1" applyAlignment="1">
      <alignment horizontal="left" vertical="center" wrapText="1"/>
    </xf>
    <xf numFmtId="4" fontId="33" fillId="0" borderId="0" xfId="0" applyNumberFormat="1" applyFont="1" applyBorder="1" applyAlignment="1">
      <alignment vertical="center" wrapText="1"/>
    </xf>
    <xf numFmtId="4" fontId="33" fillId="0" borderId="0" xfId="0" applyNumberFormat="1" applyFont="1" applyBorder="1" applyAlignment="1">
      <alignment horizontal="left" vertical="center" wrapText="1"/>
    </xf>
    <xf numFmtId="0" fontId="33" fillId="0" borderId="0" xfId="0" applyFont="1" applyAlignment="1">
      <alignment vertical="center"/>
    </xf>
    <xf numFmtId="0" fontId="33" fillId="0" borderId="0" xfId="0" applyFont="1" applyBorder="1" applyAlignment="1">
      <alignment vertical="center"/>
    </xf>
    <xf numFmtId="0" fontId="33" fillId="0" borderId="0" xfId="0" applyFont="1" applyBorder="1" applyAlignment="1">
      <alignment wrapText="1"/>
    </xf>
    <xf numFmtId="1" fontId="33" fillId="0" borderId="0" xfId="0" applyNumberFormat="1" applyFont="1" applyBorder="1" applyAlignment="1">
      <alignment wrapText="1"/>
    </xf>
    <xf numFmtId="0" fontId="33" fillId="0" borderId="0" xfId="0" applyFont="1" applyBorder="1" applyAlignment="1" applyProtection="1">
      <alignment wrapText="1"/>
      <protection locked="0"/>
    </xf>
    <xf numFmtId="0" fontId="33" fillId="0" borderId="0" xfId="0" applyFont="1" applyBorder="1" applyAlignment="1" applyProtection="1">
      <alignment horizontal="left" wrapText="1"/>
      <protection locked="0"/>
    </xf>
    <xf numFmtId="0" fontId="33" fillId="0" borderId="0" xfId="0" applyFont="1" applyFill="1" applyAlignment="1" applyProtection="1">
      <alignment vertical="center" wrapText="1"/>
      <protection locked="0"/>
    </xf>
    <xf numFmtId="0" fontId="33" fillId="0" borderId="0" xfId="0" applyFont="1" applyFill="1" applyBorder="1" applyAlignment="1" applyProtection="1">
      <alignment vertical="center"/>
      <protection locked="0"/>
    </xf>
    <xf numFmtId="0" fontId="33" fillId="0" borderId="0" xfId="0" applyFont="1" applyFill="1" applyBorder="1" applyAlignment="1" applyProtection="1">
      <alignment vertical="center" wrapText="1"/>
      <protection locked="0"/>
    </xf>
    <xf numFmtId="4" fontId="26" fillId="0" borderId="0" xfId="0" applyNumberFormat="1" applyFont="1" applyBorder="1" applyAlignment="1">
      <alignment horizontal="center" vertical="center" wrapText="1"/>
    </xf>
    <xf numFmtId="0" fontId="33" fillId="0" borderId="0" xfId="0" applyFont="1" applyBorder="1"/>
    <xf numFmtId="0" fontId="18" fillId="0" borderId="20" xfId="0" applyFont="1" applyFill="1" applyBorder="1" applyAlignment="1">
      <alignment horizontal="center" vertical="center" wrapText="1"/>
    </xf>
    <xf numFmtId="4" fontId="18" fillId="0" borderId="21" xfId="0" applyNumberFormat="1" applyFont="1" applyBorder="1" applyAlignment="1">
      <alignment horizontal="center" vertical="center" wrapText="1"/>
    </xf>
    <xf numFmtId="0" fontId="19" fillId="0" borderId="0" xfId="0" applyFont="1" applyBorder="1" applyAlignment="1">
      <alignment horizontal="right" wrapText="1"/>
    </xf>
    <xf numFmtId="0" fontId="19" fillId="0" borderId="22" xfId="0" applyFont="1" applyBorder="1" applyAlignment="1">
      <alignment horizontal="center" vertical="center" wrapText="1"/>
    </xf>
    <xf numFmtId="4" fontId="18" fillId="0" borderId="23" xfId="0" applyNumberFormat="1" applyFont="1" applyBorder="1" applyAlignment="1">
      <alignment horizontal="center" vertical="center"/>
    </xf>
    <xf numFmtId="0" fontId="31" fillId="0" borderId="0" xfId="0" applyFont="1"/>
    <xf numFmtId="0" fontId="34" fillId="0" borderId="0" xfId="0" applyFont="1" applyFill="1" applyBorder="1" applyAlignment="1" applyProtection="1">
      <alignment vertical="center"/>
      <protection locked="0"/>
    </xf>
    <xf numFmtId="4" fontId="36" fillId="0" borderId="0" xfId="28" applyNumberFormat="1" applyFont="1" applyFill="1" applyBorder="1" applyAlignment="1">
      <alignment horizontal="center" vertical="center" wrapText="1"/>
    </xf>
    <xf numFmtId="0" fontId="34" fillId="0" borderId="0" xfId="0" applyFont="1" applyBorder="1" applyAlignment="1">
      <alignment horizontal="center" wrapText="1"/>
    </xf>
    <xf numFmtId="0" fontId="33" fillId="0" borderId="0" xfId="0" applyFont="1" applyAlignment="1" applyProtection="1">
      <alignment horizontal="center" wrapText="1"/>
      <protection locked="0"/>
    </xf>
    <xf numFmtId="0" fontId="34" fillId="0" borderId="0" xfId="0" applyFont="1" applyBorder="1" applyAlignment="1">
      <alignment horizontal="left" wrapText="1"/>
    </xf>
    <xf numFmtId="0" fontId="32" fillId="0" borderId="0" xfId="0" applyFont="1" applyBorder="1" applyAlignment="1"/>
    <xf numFmtId="0" fontId="33" fillId="0" borderId="0" xfId="0" applyFont="1" applyAlignment="1"/>
    <xf numFmtId="0" fontId="33" fillId="0" borderId="0" xfId="0" applyFont="1" applyBorder="1" applyAlignment="1" applyProtection="1">
      <alignment vertical="top"/>
      <protection locked="0"/>
    </xf>
    <xf numFmtId="0" fontId="33" fillId="0" borderId="0" xfId="0" applyFont="1" applyAlignment="1" applyProtection="1">
      <protection locked="0"/>
    </xf>
    <xf numFmtId="166" fontId="33" fillId="0" borderId="0" xfId="0" applyNumberFormat="1" applyFont="1" applyFill="1" applyAlignment="1" applyProtection="1">
      <alignment horizontal="center" vertical="center"/>
      <protection locked="0"/>
    </xf>
    <xf numFmtId="0" fontId="33" fillId="0" borderId="0" xfId="0" applyFont="1" applyBorder="1" applyAlignment="1" applyProtection="1">
      <alignment horizontal="center"/>
      <protection locked="0"/>
    </xf>
    <xf numFmtId="4" fontId="18" fillId="0" borderId="16" xfId="0" applyNumberFormat="1" applyFont="1" applyFill="1" applyBorder="1" applyAlignment="1">
      <alignment horizontal="center" vertical="center" wrapText="1"/>
    </xf>
    <xf numFmtId="4" fontId="19" fillId="0" borderId="17" xfId="0" applyNumberFormat="1" applyFont="1" applyFill="1" applyBorder="1" applyAlignment="1">
      <alignment horizontal="center" vertical="center" wrapText="1"/>
    </xf>
    <xf numFmtId="4" fontId="19" fillId="0" borderId="18" xfId="0" applyNumberFormat="1" applyFont="1" applyFill="1" applyBorder="1" applyAlignment="1">
      <alignment horizontal="center" vertical="center" wrapText="1"/>
    </xf>
    <xf numFmtId="4" fontId="18" fillId="0" borderId="21" xfId="0" applyNumberFormat="1" applyFont="1" applyFill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top" wrapText="1"/>
    </xf>
    <xf numFmtId="4" fontId="19" fillId="0" borderId="35" xfId="0" applyNumberFormat="1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top" wrapText="1"/>
    </xf>
    <xf numFmtId="0" fontId="18" fillId="0" borderId="0" xfId="0" applyFont="1" applyBorder="1" applyAlignment="1">
      <alignment horizontal="center" vertical="top" wrapText="1"/>
    </xf>
    <xf numFmtId="0" fontId="18" fillId="0" borderId="14" xfId="0" applyFont="1" applyBorder="1" applyAlignment="1">
      <alignment horizontal="center" vertical="top" wrapText="1"/>
    </xf>
    <xf numFmtId="0" fontId="18" fillId="0" borderId="10" xfId="0" applyFont="1" applyFill="1" applyBorder="1" applyAlignment="1">
      <alignment horizontal="center" vertical="top" wrapText="1"/>
    </xf>
    <xf numFmtId="0" fontId="18" fillId="0" borderId="11" xfId="0" applyFont="1" applyFill="1" applyBorder="1" applyAlignment="1">
      <alignment horizontal="center" vertical="top" wrapText="1"/>
    </xf>
    <xf numFmtId="166" fontId="3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34" fillId="0" borderId="0" xfId="0" applyFont="1" applyBorder="1" applyAlignment="1">
      <alignment wrapText="1"/>
    </xf>
    <xf numFmtId="0" fontId="34" fillId="0" borderId="0" xfId="0" applyFont="1" applyBorder="1" applyAlignment="1" applyProtection="1">
      <alignment wrapText="1"/>
      <protection locked="0"/>
    </xf>
    <xf numFmtId="166" fontId="34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0" xfId="0" applyFont="1" applyBorder="1" applyAlignment="1" applyProtection="1">
      <alignment horizontal="left" vertical="top" wrapText="1"/>
      <protection locked="0"/>
    </xf>
    <xf numFmtId="0" fontId="35" fillId="0" borderId="19" xfId="0" applyFont="1" applyFill="1" applyBorder="1" applyAlignment="1">
      <alignment horizontal="center" vertical="center" wrapText="1"/>
    </xf>
    <xf numFmtId="0" fontId="18" fillId="0" borderId="27" xfId="0" applyFont="1" applyFill="1" applyBorder="1" applyAlignment="1">
      <alignment horizontal="center" vertical="top" wrapText="1"/>
    </xf>
    <xf numFmtId="0" fontId="18" fillId="0" borderId="16" xfId="0" applyFont="1" applyFill="1" applyBorder="1" applyAlignment="1">
      <alignment horizontal="center" vertical="top" wrapText="1"/>
    </xf>
    <xf numFmtId="0" fontId="18" fillId="0" borderId="28" xfId="0" applyFont="1" applyFill="1" applyBorder="1" applyAlignment="1">
      <alignment horizontal="center" vertical="top" wrapText="1"/>
    </xf>
    <xf numFmtId="0" fontId="18" fillId="0" borderId="29" xfId="0" applyFont="1" applyFill="1" applyBorder="1" applyAlignment="1">
      <alignment horizontal="center" vertical="top" wrapText="1"/>
    </xf>
    <xf numFmtId="0" fontId="18" fillId="0" borderId="30" xfId="0" applyFont="1" applyFill="1" applyBorder="1" applyAlignment="1">
      <alignment horizontal="center" vertical="top" wrapText="1"/>
    </xf>
    <xf numFmtId="0" fontId="18" fillId="0" borderId="18" xfId="0" applyFont="1" applyFill="1" applyBorder="1" applyAlignment="1">
      <alignment horizontal="center" vertical="top" wrapText="1"/>
    </xf>
    <xf numFmtId="0" fontId="18" fillId="0" borderId="31" xfId="0" applyFont="1" applyFill="1" applyBorder="1" applyAlignment="1">
      <alignment horizontal="center" vertical="top" wrapText="1"/>
    </xf>
    <xf numFmtId="0" fontId="18" fillId="0" borderId="32" xfId="0" applyFont="1" applyFill="1" applyBorder="1" applyAlignment="1">
      <alignment horizontal="center" vertical="top" wrapText="1"/>
    </xf>
    <xf numFmtId="0" fontId="18" fillId="0" borderId="30" xfId="0" applyFont="1" applyBorder="1" applyAlignment="1">
      <alignment horizontal="center" vertical="top" wrapText="1"/>
    </xf>
    <xf numFmtId="0" fontId="18" fillId="0" borderId="33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  <xf numFmtId="0" fontId="18" fillId="0" borderId="34" xfId="0" applyFont="1" applyBorder="1" applyAlignment="1">
      <alignment horizontal="center" vertical="top" wrapText="1"/>
    </xf>
    <xf numFmtId="0" fontId="18" fillId="0" borderId="24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left" vertical="center" wrapText="1"/>
    </xf>
    <xf numFmtId="0" fontId="33" fillId="0" borderId="0" xfId="0" applyFont="1" applyBorder="1" applyAlignment="1">
      <alignment horizontal="left" wrapText="1"/>
    </xf>
    <xf numFmtId="0" fontId="33" fillId="0" borderId="0" xfId="0" applyFont="1" applyBorder="1" applyAlignment="1" applyProtection="1">
      <alignment horizontal="center" vertical="top"/>
      <protection locked="0"/>
    </xf>
  </cellXfs>
  <cellStyles count="30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3" xfId="19"/>
    <cellStyle name="Обычный 4" xfId="20"/>
    <cellStyle name="Обычный 5" xfId="21"/>
    <cellStyle name="Плохой" xfId="22" builtinId="27" customBuiltin="1"/>
    <cellStyle name="Пояснение" xfId="23" builtinId="53" customBuiltin="1"/>
    <cellStyle name="Примечание" xfId="24" builtinId="10" customBuiltin="1"/>
    <cellStyle name="Процентный 2" xfId="25"/>
    <cellStyle name="Связанная ячейка" xfId="26" builtinId="24" customBuiltin="1"/>
    <cellStyle name="Текст предупреждения" xfId="27" builtinId="11" customBuiltin="1"/>
    <cellStyle name="Финансовый 2" xfId="28"/>
    <cellStyle name="Хороший" xfId="29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428625</xdr:colOff>
      <xdr:row>12</xdr:row>
      <xdr:rowOff>1552575</xdr:rowOff>
    </xdr:from>
    <xdr:to>
      <xdr:col>9</xdr:col>
      <xdr:colOff>581025</xdr:colOff>
      <xdr:row>12</xdr:row>
      <xdr:rowOff>1781175</xdr:rowOff>
    </xdr:to>
    <xdr:pic>
      <xdr:nvPicPr>
        <xdr:cNvPr id="10249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58925" y="5972175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406400</xdr:colOff>
      <xdr:row>12</xdr:row>
      <xdr:rowOff>1881666</xdr:rowOff>
    </xdr:from>
    <xdr:to>
      <xdr:col>9</xdr:col>
      <xdr:colOff>1765300</xdr:colOff>
      <xdr:row>12</xdr:row>
      <xdr:rowOff>2324099</xdr:rowOff>
    </xdr:to>
    <xdr:pic>
      <xdr:nvPicPr>
        <xdr:cNvPr id="10250" name="Рисунок 4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b="22222"/>
        <a:stretch/>
      </xdr:blipFill>
      <xdr:spPr bwMode="auto">
        <a:xfrm>
          <a:off x="13741400" y="5221766"/>
          <a:ext cx="1358900" cy="4424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5"/>
  <sheetViews>
    <sheetView tabSelected="1" view="pageBreakPreview" topLeftCell="A7" zoomScale="83" zoomScaleNormal="75" zoomScaleSheetLayoutView="83" workbookViewId="0">
      <selection activeCell="C28" sqref="C28"/>
    </sheetView>
  </sheetViews>
  <sheetFormatPr defaultRowHeight="12.75" x14ac:dyDescent="0.2"/>
  <cols>
    <col min="1" max="1" width="9.5703125" style="1" customWidth="1"/>
    <col min="2" max="2" width="72.140625" style="1" customWidth="1"/>
    <col min="3" max="3" width="14.85546875" style="1" customWidth="1"/>
    <col min="4" max="4" width="13.42578125" style="1" customWidth="1"/>
    <col min="5" max="5" width="18.5703125" style="1" customWidth="1"/>
    <col min="6" max="8" width="17.28515625" style="1" bestFit="1" customWidth="1"/>
    <col min="9" max="9" width="19.28515625" style="1" customWidth="1"/>
    <col min="10" max="10" width="30.85546875" style="1" customWidth="1"/>
    <col min="11" max="12" width="16.85546875" style="1" customWidth="1"/>
    <col min="13" max="13" width="19.85546875" style="1" customWidth="1"/>
    <col min="14" max="14" width="13" style="1" customWidth="1"/>
    <col min="15" max="15" width="11.7109375" style="1" customWidth="1"/>
    <col min="16" max="16" width="15.28515625" style="1" customWidth="1"/>
    <col min="17" max="17" width="16" style="1" customWidth="1"/>
    <col min="18" max="18" width="17.42578125" style="1" customWidth="1"/>
    <col min="19" max="19" width="11.7109375" style="1" customWidth="1"/>
    <col min="20" max="16384" width="9.140625" style="1"/>
  </cols>
  <sheetData>
    <row r="1" spans="1:19" s="3" customFormat="1" ht="15.75" x14ac:dyDescent="0.25">
      <c r="J1" s="75"/>
      <c r="K1" s="3" t="s">
        <v>29</v>
      </c>
    </row>
    <row r="2" spans="1:19" s="3" customFormat="1" ht="15.75" x14ac:dyDescent="0.25">
      <c r="J2" s="75"/>
      <c r="K2" s="3" t="s">
        <v>30</v>
      </c>
    </row>
    <row r="3" spans="1:19" s="3" customFormat="1" ht="15.75" x14ac:dyDescent="0.25">
      <c r="J3" s="75"/>
    </row>
    <row r="4" spans="1:19" s="3" customFormat="1" ht="18.75" x14ac:dyDescent="0.3">
      <c r="A4" s="55" t="s">
        <v>7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</row>
    <row r="5" spans="1:19" s="3" customFormat="1" ht="18.75" x14ac:dyDescent="0.3">
      <c r="A5" s="55" t="s">
        <v>24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</row>
    <row r="6" spans="1:19" s="3" customFormat="1" ht="18.75" x14ac:dyDescent="0.3">
      <c r="A6" s="55" t="s">
        <v>25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</row>
    <row r="7" spans="1:19" s="55" customFormat="1" ht="18.75" x14ac:dyDescent="0.3">
      <c r="A7" s="55" t="s">
        <v>18</v>
      </c>
    </row>
    <row r="8" spans="1:19" s="55" customFormat="1" ht="18.75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9" s="55" customFormat="1" ht="18.75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9" s="55" customFormat="1" ht="18.75" x14ac:dyDescent="0.3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spans="1:19" s="3" customFormat="1" ht="44.25" customHeight="1" x14ac:dyDescent="0.25">
      <c r="A11" s="103" t="s">
        <v>6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</row>
    <row r="12" spans="1:19" s="3" customFormat="1" ht="37.5" customHeight="1" x14ac:dyDescent="0.25">
      <c r="A12" s="104" t="s">
        <v>12</v>
      </c>
      <c r="B12" s="106" t="s">
        <v>11</v>
      </c>
      <c r="C12" s="108" t="s">
        <v>0</v>
      </c>
      <c r="D12" s="108" t="s">
        <v>1</v>
      </c>
      <c r="E12" s="110" t="s">
        <v>8</v>
      </c>
      <c r="F12" s="112" t="s">
        <v>15</v>
      </c>
      <c r="G12" s="112"/>
      <c r="H12" s="113"/>
      <c r="I12" s="114" t="s">
        <v>2</v>
      </c>
      <c r="J12" s="116" t="s">
        <v>13</v>
      </c>
      <c r="K12" s="117"/>
      <c r="L12" s="117"/>
      <c r="M12" s="118"/>
    </row>
    <row r="13" spans="1:19" ht="187.5" customHeight="1" x14ac:dyDescent="0.2">
      <c r="A13" s="105"/>
      <c r="B13" s="107"/>
      <c r="C13" s="109"/>
      <c r="D13" s="107"/>
      <c r="E13" s="111"/>
      <c r="F13" s="96" t="s">
        <v>3</v>
      </c>
      <c r="G13" s="96" t="s">
        <v>4</v>
      </c>
      <c r="H13" s="97" t="s">
        <v>5</v>
      </c>
      <c r="I13" s="115"/>
      <c r="J13" s="91" t="s">
        <v>17</v>
      </c>
      <c r="K13" s="93" t="s">
        <v>26</v>
      </c>
      <c r="L13" s="94" t="s">
        <v>27</v>
      </c>
      <c r="M13" s="95" t="s">
        <v>14</v>
      </c>
    </row>
    <row r="14" spans="1:19" ht="31.5" x14ac:dyDescent="0.2">
      <c r="A14" s="70">
        <v>1</v>
      </c>
      <c r="B14" s="32" t="s">
        <v>21</v>
      </c>
      <c r="C14" s="33" t="s">
        <v>23</v>
      </c>
      <c r="D14" s="34">
        <v>5</v>
      </c>
      <c r="E14" s="35">
        <v>20</v>
      </c>
      <c r="F14" s="36">
        <v>6918.42</v>
      </c>
      <c r="G14" s="36" t="s">
        <v>20</v>
      </c>
      <c r="H14" s="36" t="s">
        <v>20</v>
      </c>
      <c r="I14" s="37">
        <f>AVERAGE(F14:H14)</f>
        <v>6918.42</v>
      </c>
      <c r="J14" s="38" t="s">
        <v>19</v>
      </c>
      <c r="K14" s="39">
        <v>5333.3</v>
      </c>
      <c r="L14" s="92">
        <f>I14</f>
        <v>6918.42</v>
      </c>
      <c r="M14" s="71">
        <f>L14*D14*9</f>
        <v>311328.89999999997</v>
      </c>
    </row>
    <row r="15" spans="1:19" ht="31.5" x14ac:dyDescent="0.25">
      <c r="A15" s="70">
        <v>2</v>
      </c>
      <c r="B15" s="32" t="s">
        <v>22</v>
      </c>
      <c r="C15" s="33" t="s">
        <v>23</v>
      </c>
      <c r="D15" s="34">
        <v>1</v>
      </c>
      <c r="E15" s="35">
        <v>20</v>
      </c>
      <c r="F15" s="36">
        <v>3697.38</v>
      </c>
      <c r="G15" s="36" t="s">
        <v>20</v>
      </c>
      <c r="H15" s="36" t="s">
        <v>20</v>
      </c>
      <c r="I15" s="87">
        <f>AVERAGE(F15:H15)</f>
        <v>3697.38</v>
      </c>
      <c r="J15" s="88" t="s">
        <v>19</v>
      </c>
      <c r="K15" s="89">
        <v>3000</v>
      </c>
      <c r="L15" s="92">
        <f>I15</f>
        <v>3697.38</v>
      </c>
      <c r="M15" s="90">
        <f>L15*D15*9</f>
        <v>33276.42</v>
      </c>
      <c r="N15" s="12"/>
      <c r="O15" s="12"/>
      <c r="P15" s="12"/>
      <c r="Q15" s="12"/>
      <c r="R15" s="12"/>
      <c r="S15" s="12"/>
    </row>
    <row r="16" spans="1:19" ht="16.5" thickBot="1" x14ac:dyDescent="0.3">
      <c r="A16" s="43"/>
      <c r="B16" s="72" t="s">
        <v>16</v>
      </c>
      <c r="C16" s="33" t="s">
        <v>23</v>
      </c>
      <c r="D16" s="73">
        <f>SUM(D14:D15)</f>
        <v>6</v>
      </c>
      <c r="E16" s="40"/>
      <c r="F16" s="41"/>
      <c r="G16" s="41"/>
      <c r="H16" s="41"/>
      <c r="I16" s="42"/>
      <c r="J16" s="44"/>
      <c r="K16" s="45"/>
      <c r="L16" s="45"/>
      <c r="M16" s="74">
        <f>SUM(M14:M15)</f>
        <v>344605.31999999995</v>
      </c>
      <c r="N16" s="14"/>
      <c r="O16" s="13"/>
      <c r="P16" s="13"/>
      <c r="Q16" s="12"/>
      <c r="R16" s="12"/>
      <c r="S16" s="12"/>
    </row>
    <row r="17" spans="1:19" s="2" customFormat="1" ht="30" customHeight="1" x14ac:dyDescent="0.25">
      <c r="A17" s="46"/>
      <c r="B17" s="47"/>
      <c r="C17" s="53"/>
      <c r="D17" s="19"/>
      <c r="E17" s="19"/>
      <c r="F17" s="22"/>
      <c r="G17" s="22"/>
      <c r="H17" s="22"/>
      <c r="I17" s="21"/>
      <c r="J17" s="48"/>
      <c r="K17" s="49"/>
      <c r="L17" s="49"/>
      <c r="M17" s="54"/>
      <c r="N17" s="68"/>
      <c r="O17" s="15"/>
      <c r="P17" s="15"/>
      <c r="Q17" s="16"/>
      <c r="R17" s="16"/>
      <c r="S17" s="17"/>
    </row>
    <row r="18" spans="1:19" s="4" customFormat="1" ht="15" x14ac:dyDescent="0.25">
      <c r="A18" s="46"/>
      <c r="B18" s="47"/>
      <c r="C18" s="53"/>
      <c r="D18" s="19"/>
      <c r="E18" s="19"/>
      <c r="F18" s="22"/>
      <c r="G18" s="22"/>
      <c r="H18" s="22"/>
      <c r="I18" s="21"/>
      <c r="J18" s="48"/>
      <c r="K18" s="49"/>
      <c r="L18" s="49"/>
      <c r="M18" s="54"/>
      <c r="N18" s="15"/>
      <c r="O18" s="15"/>
      <c r="P18" s="15"/>
      <c r="Q18" s="16"/>
      <c r="R18" s="18"/>
      <c r="S18" s="17"/>
    </row>
    <row r="19" spans="1:19" s="2" customFormat="1" ht="15" x14ac:dyDescent="0.2">
      <c r="A19" s="24"/>
      <c r="B19" s="25"/>
      <c r="C19" s="26"/>
      <c r="D19" s="27"/>
      <c r="E19" s="27"/>
      <c r="F19" s="28"/>
      <c r="G19" s="28"/>
      <c r="H19" s="28"/>
      <c r="I19" s="23"/>
      <c r="J19" s="29"/>
      <c r="K19" s="30"/>
      <c r="L19" s="30"/>
      <c r="M19" s="31"/>
      <c r="N19" s="15"/>
      <c r="O19" s="15"/>
      <c r="P19" s="15"/>
      <c r="Q19" s="15"/>
      <c r="R19" s="15"/>
      <c r="S19" s="20"/>
    </row>
    <row r="20" spans="1:19" s="2" customFormat="1" ht="15" x14ac:dyDescent="0.2">
      <c r="A20" s="24"/>
      <c r="B20" s="25"/>
      <c r="C20" s="26"/>
      <c r="D20" s="27"/>
      <c r="E20" s="27"/>
      <c r="F20" s="28"/>
      <c r="G20" s="28"/>
      <c r="H20" s="28"/>
      <c r="I20" s="23"/>
      <c r="J20" s="29"/>
      <c r="K20" s="30"/>
      <c r="L20" s="30"/>
      <c r="M20" s="31"/>
      <c r="N20" s="15"/>
      <c r="O20" s="15"/>
      <c r="P20" s="15"/>
      <c r="Q20" s="15"/>
      <c r="R20" s="15"/>
      <c r="S20" s="20"/>
    </row>
    <row r="21" spans="1:19" s="2" customFormat="1" ht="18.75" x14ac:dyDescent="0.25">
      <c r="A21" s="119" t="s">
        <v>9</v>
      </c>
      <c r="B21" s="119"/>
      <c r="C21" s="57">
        <f>M16</f>
        <v>344605.31999999995</v>
      </c>
      <c r="D21" s="60" t="s">
        <v>28</v>
      </c>
      <c r="E21" s="57"/>
      <c r="F21" s="57"/>
      <c r="G21" s="57"/>
      <c r="H21" s="57"/>
      <c r="I21" s="57"/>
      <c r="J21" s="57"/>
      <c r="K21" s="58"/>
      <c r="L21" s="58"/>
      <c r="M21" s="59"/>
      <c r="N21" s="15"/>
      <c r="O21" s="15"/>
      <c r="P21" s="15"/>
      <c r="Q21" s="15"/>
      <c r="R21" s="15"/>
      <c r="S21" s="20"/>
    </row>
    <row r="22" spans="1:19" s="2" customFormat="1" ht="18.75" x14ac:dyDescent="0.25">
      <c r="A22" s="56"/>
      <c r="B22" s="56"/>
      <c r="C22" s="56"/>
      <c r="D22" s="56"/>
      <c r="E22" s="57"/>
      <c r="F22" s="58"/>
      <c r="G22" s="58"/>
      <c r="H22" s="58"/>
      <c r="I22" s="58"/>
      <c r="J22" s="58"/>
      <c r="K22" s="58"/>
      <c r="L22" s="58"/>
      <c r="M22" s="59"/>
      <c r="N22" s="11"/>
      <c r="O22" s="11"/>
      <c r="P22" s="11"/>
      <c r="Q22" s="11"/>
      <c r="R22" s="11"/>
    </row>
    <row r="23" spans="1:19" s="2" customFormat="1" ht="18.75" x14ac:dyDescent="0.3">
      <c r="A23" s="120" t="s">
        <v>10</v>
      </c>
      <c r="B23" s="120"/>
      <c r="C23" s="61"/>
      <c r="D23" s="62"/>
      <c r="E23" s="62"/>
      <c r="F23" s="50"/>
      <c r="G23" s="50"/>
      <c r="H23" s="50"/>
      <c r="I23" s="50"/>
      <c r="J23" s="50"/>
      <c r="K23" s="50"/>
      <c r="L23" s="50"/>
      <c r="M23" s="55"/>
      <c r="N23" s="11"/>
      <c r="O23" s="11"/>
      <c r="P23" s="11"/>
      <c r="Q23" s="11"/>
      <c r="R23" s="11"/>
    </row>
    <row r="24" spans="1:19" s="59" customFormat="1" ht="18.75" x14ac:dyDescent="0.3">
      <c r="A24" s="102" t="s">
        <v>31</v>
      </c>
      <c r="B24" s="102"/>
      <c r="C24" s="121"/>
      <c r="D24" s="121"/>
      <c r="E24" s="121"/>
      <c r="F24" s="63"/>
      <c r="G24" s="98"/>
      <c r="H24" s="64"/>
      <c r="I24" s="65"/>
      <c r="J24" s="52"/>
      <c r="K24" s="65"/>
      <c r="L24" s="65"/>
      <c r="M24" s="52"/>
      <c r="N24" s="60"/>
      <c r="O24" s="60"/>
      <c r="P24" s="60"/>
      <c r="Q24" s="60"/>
      <c r="R24" s="60"/>
    </row>
    <row r="25" spans="1:19" s="59" customFormat="1" ht="18.75" x14ac:dyDescent="0.3">
      <c r="A25" s="51"/>
      <c r="B25" s="51"/>
      <c r="C25" s="76"/>
      <c r="D25" s="78"/>
      <c r="E25" s="99"/>
      <c r="F25" s="100"/>
      <c r="G25" s="101"/>
      <c r="H25" s="102"/>
      <c r="I25" s="102"/>
      <c r="J25" s="67"/>
      <c r="K25" s="65"/>
      <c r="L25" s="65"/>
      <c r="M25" s="52"/>
      <c r="N25" s="60"/>
      <c r="O25" s="60"/>
      <c r="P25" s="60"/>
      <c r="Q25" s="60"/>
      <c r="R25" s="60"/>
    </row>
    <row r="26" spans="1:19" s="55" customFormat="1" ht="18.75" x14ac:dyDescent="0.3">
      <c r="A26" s="51"/>
      <c r="B26" s="51"/>
      <c r="C26" s="78"/>
      <c r="D26" s="61"/>
      <c r="E26" s="61"/>
      <c r="F26" s="66"/>
      <c r="G26" s="98"/>
      <c r="H26" s="79"/>
      <c r="I26" s="65"/>
      <c r="J26" s="80"/>
      <c r="K26" s="65"/>
      <c r="L26" s="65"/>
      <c r="M26" s="52"/>
      <c r="O26" s="69"/>
      <c r="P26" s="69"/>
      <c r="Q26" s="69"/>
      <c r="R26" s="69"/>
    </row>
    <row r="27" spans="1:19" s="52" customFormat="1" ht="18.75" x14ac:dyDescent="0.3">
      <c r="A27" s="81"/>
      <c r="B27" s="81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O27" s="66"/>
      <c r="P27" s="66"/>
      <c r="Q27" s="66"/>
      <c r="R27" s="66"/>
    </row>
    <row r="28" spans="1:19" s="52" customFormat="1" ht="18.75" x14ac:dyDescent="0.3">
      <c r="A28" s="83"/>
      <c r="B28" s="83"/>
      <c r="C28" s="83"/>
      <c r="D28" s="82"/>
      <c r="E28" s="82"/>
      <c r="F28" s="84"/>
      <c r="G28" s="85"/>
      <c r="H28" s="86"/>
      <c r="O28" s="77"/>
      <c r="P28" s="77"/>
      <c r="Q28" s="77"/>
      <c r="R28" s="66"/>
    </row>
    <row r="29" spans="1:19" s="52" customFormat="1" ht="18.75" x14ac:dyDescent="0.3">
      <c r="A29" s="82"/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</row>
    <row r="30" spans="1:19" s="55" customFormat="1" ht="19.5" customHeight="1" x14ac:dyDescent="0.3">
      <c r="A30" s="82"/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</row>
    <row r="31" spans="1:19" s="52" customFormat="1" ht="22.5" customHeight="1" x14ac:dyDescent="0.3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</row>
    <row r="32" spans="1:19" s="55" customFormat="1" ht="18.75" x14ac:dyDescent="0.3">
      <c r="A32" s="1"/>
      <c r="B32" s="1"/>
      <c r="C32" s="1"/>
      <c r="D32" s="1"/>
      <c r="E32" s="1"/>
      <c r="F32" s="1"/>
      <c r="G32" s="1"/>
      <c r="H32" s="10"/>
      <c r="I32" s="1"/>
      <c r="J32" s="1"/>
      <c r="K32" s="1"/>
      <c r="L32" s="1"/>
      <c r="M32" s="1"/>
    </row>
    <row r="33" spans="1:13" s="55" customFormat="1" ht="18.75" x14ac:dyDescent="0.3">
      <c r="A33" s="1"/>
      <c r="B33" s="1"/>
      <c r="C33" s="5"/>
      <c r="D33" s="6"/>
      <c r="E33" s="6"/>
      <c r="F33" s="6"/>
      <c r="G33" s="1"/>
      <c r="H33" s="1"/>
      <c r="I33" s="1"/>
      <c r="J33" s="1"/>
      <c r="K33" s="1"/>
      <c r="L33" s="1"/>
      <c r="M33" s="1"/>
    </row>
    <row r="34" spans="1:13" s="55" customFormat="1" ht="18.75" x14ac:dyDescent="0.3">
      <c r="A34" s="1"/>
      <c r="B34" s="1"/>
      <c r="C34" s="5"/>
      <c r="D34" s="6"/>
      <c r="E34" s="6"/>
      <c r="F34" s="6"/>
      <c r="G34" s="1"/>
      <c r="H34" s="1"/>
      <c r="I34" s="1"/>
      <c r="J34" s="1"/>
      <c r="K34" s="1"/>
      <c r="L34" s="1"/>
      <c r="M34" s="1"/>
    </row>
    <row r="35" spans="1:13" ht="15" x14ac:dyDescent="0.25">
      <c r="C35" s="5"/>
      <c r="D35" s="6"/>
      <c r="E35" s="6"/>
      <c r="F35" s="6"/>
    </row>
    <row r="36" spans="1:13" ht="15" x14ac:dyDescent="0.25">
      <c r="C36" s="5"/>
      <c r="D36" s="6"/>
      <c r="E36" s="6"/>
      <c r="F36" s="6"/>
    </row>
    <row r="37" spans="1:13" ht="15" x14ac:dyDescent="0.25">
      <c r="C37" s="5"/>
      <c r="D37" s="6"/>
      <c r="E37" s="6"/>
      <c r="F37" s="6"/>
    </row>
    <row r="38" spans="1:13" ht="15" x14ac:dyDescent="0.25">
      <c r="C38" s="5"/>
      <c r="D38" s="6"/>
      <c r="E38" s="6"/>
      <c r="F38" s="6"/>
    </row>
    <row r="39" spans="1:13" ht="15" x14ac:dyDescent="0.25">
      <c r="C39" s="5"/>
      <c r="D39" s="6"/>
      <c r="E39" s="6"/>
      <c r="F39" s="6"/>
    </row>
    <row r="40" spans="1:13" ht="15" x14ac:dyDescent="0.25">
      <c r="C40" s="5"/>
      <c r="D40" s="6"/>
      <c r="E40" s="6"/>
      <c r="F40" s="6"/>
    </row>
    <row r="41" spans="1:13" ht="15" x14ac:dyDescent="0.25">
      <c r="C41" s="5"/>
      <c r="D41" s="6"/>
      <c r="E41" s="6"/>
      <c r="F41" s="6"/>
    </row>
    <row r="42" spans="1:13" ht="15" x14ac:dyDescent="0.25">
      <c r="C42" s="5"/>
      <c r="D42" s="6"/>
      <c r="E42" s="6"/>
      <c r="F42" s="6"/>
    </row>
    <row r="43" spans="1:13" ht="15" x14ac:dyDescent="0.25">
      <c r="C43" s="5"/>
      <c r="D43" s="6"/>
      <c r="E43" s="6"/>
      <c r="F43" s="6"/>
    </row>
    <row r="44" spans="1:13" ht="15" x14ac:dyDescent="0.25">
      <c r="C44" s="7"/>
      <c r="D44" s="6"/>
      <c r="E44" s="6"/>
      <c r="F44" s="6"/>
    </row>
    <row r="45" spans="1:13" ht="15" x14ac:dyDescent="0.25">
      <c r="C45" s="8"/>
      <c r="D45" s="6"/>
      <c r="E45" s="6"/>
      <c r="F45" s="6"/>
    </row>
    <row r="46" spans="1:13" ht="15" x14ac:dyDescent="0.25">
      <c r="C46" s="8"/>
      <c r="D46" s="6"/>
      <c r="E46" s="6"/>
      <c r="F46" s="6"/>
    </row>
    <row r="47" spans="1:13" ht="15" x14ac:dyDescent="0.25">
      <c r="C47" s="5"/>
      <c r="D47" s="6"/>
      <c r="E47" s="6"/>
      <c r="F47" s="6"/>
    </row>
    <row r="48" spans="1:13" ht="15" x14ac:dyDescent="0.25">
      <c r="C48" s="5"/>
      <c r="D48" s="6"/>
      <c r="E48" s="6"/>
      <c r="F48" s="6"/>
    </row>
    <row r="49" spans="3:6" ht="15" x14ac:dyDescent="0.25">
      <c r="C49" s="5"/>
      <c r="D49" s="6"/>
      <c r="E49" s="6"/>
      <c r="F49" s="6"/>
    </row>
    <row r="50" spans="3:6" ht="15" x14ac:dyDescent="0.25">
      <c r="C50" s="5"/>
      <c r="D50" s="6"/>
      <c r="E50" s="6"/>
      <c r="F50" s="6"/>
    </row>
    <row r="51" spans="3:6" ht="15" x14ac:dyDescent="0.25">
      <c r="C51" s="5"/>
      <c r="D51" s="6"/>
      <c r="E51" s="6"/>
      <c r="F51" s="6"/>
    </row>
    <row r="52" spans="3:6" ht="15" x14ac:dyDescent="0.25">
      <c r="C52" s="5"/>
      <c r="D52" s="6"/>
      <c r="E52" s="6"/>
      <c r="F52" s="6"/>
    </row>
    <row r="53" spans="3:6" ht="15" x14ac:dyDescent="0.25">
      <c r="C53" s="5"/>
      <c r="D53" s="6"/>
      <c r="E53" s="6"/>
      <c r="F53" s="6"/>
    </row>
    <row r="54" spans="3:6" ht="15" x14ac:dyDescent="0.25">
      <c r="C54" s="9"/>
      <c r="D54" s="6"/>
      <c r="E54" s="6"/>
      <c r="F54" s="6"/>
    </row>
    <row r="55" spans="3:6" ht="15" x14ac:dyDescent="0.25">
      <c r="C55" s="9"/>
      <c r="D55" s="6"/>
      <c r="E55" s="6"/>
      <c r="F55" s="6"/>
    </row>
    <row r="56" spans="3:6" ht="15" x14ac:dyDescent="0.25">
      <c r="C56" s="5"/>
      <c r="D56" s="6"/>
      <c r="E56" s="6"/>
      <c r="F56" s="6"/>
    </row>
    <row r="57" spans="3:6" ht="15" x14ac:dyDescent="0.25">
      <c r="C57" s="5"/>
      <c r="D57" s="6"/>
      <c r="E57" s="6"/>
      <c r="F57" s="6"/>
    </row>
    <row r="58" spans="3:6" ht="15" x14ac:dyDescent="0.25">
      <c r="C58" s="5"/>
      <c r="D58" s="6"/>
      <c r="E58" s="6"/>
      <c r="F58" s="6"/>
    </row>
    <row r="59" spans="3:6" ht="15" x14ac:dyDescent="0.25">
      <c r="C59" s="5"/>
      <c r="D59" s="6"/>
      <c r="E59" s="6"/>
      <c r="F59" s="6"/>
    </row>
    <row r="60" spans="3:6" ht="15" x14ac:dyDescent="0.25">
      <c r="C60" s="5"/>
      <c r="D60" s="6"/>
      <c r="E60" s="6"/>
      <c r="F60" s="6"/>
    </row>
    <row r="61" spans="3:6" ht="15" x14ac:dyDescent="0.25">
      <c r="C61" s="5"/>
      <c r="D61" s="6"/>
      <c r="E61" s="6"/>
      <c r="F61" s="6"/>
    </row>
    <row r="62" spans="3:6" ht="15" x14ac:dyDescent="0.25">
      <c r="C62" s="5"/>
      <c r="D62" s="6"/>
      <c r="E62" s="6"/>
      <c r="F62" s="6"/>
    </row>
    <row r="63" spans="3:6" ht="15" x14ac:dyDescent="0.25">
      <c r="C63" s="5"/>
      <c r="D63" s="6"/>
      <c r="E63" s="6"/>
      <c r="F63" s="6"/>
    </row>
    <row r="64" spans="3:6" ht="15" x14ac:dyDescent="0.25">
      <c r="C64" s="5"/>
      <c r="D64" s="6"/>
      <c r="E64" s="6"/>
      <c r="F64" s="6"/>
    </row>
    <row r="65" spans="3:6" ht="15" x14ac:dyDescent="0.25">
      <c r="C65" s="5"/>
      <c r="D65" s="6"/>
      <c r="E65" s="6"/>
      <c r="F65" s="6"/>
    </row>
    <row r="66" spans="3:6" ht="15" x14ac:dyDescent="0.25">
      <c r="C66" s="5"/>
      <c r="D66" s="6"/>
      <c r="E66" s="6"/>
      <c r="F66" s="6"/>
    </row>
    <row r="67" spans="3:6" ht="15" x14ac:dyDescent="0.25">
      <c r="C67" s="5"/>
      <c r="D67" s="6"/>
      <c r="E67" s="6"/>
      <c r="F67" s="6"/>
    </row>
    <row r="68" spans="3:6" ht="15" x14ac:dyDescent="0.25">
      <c r="C68" s="5"/>
      <c r="D68" s="6"/>
      <c r="E68" s="6"/>
      <c r="F68" s="6"/>
    </row>
    <row r="69" spans="3:6" ht="15" x14ac:dyDescent="0.25">
      <c r="C69" s="5"/>
      <c r="D69" s="6"/>
      <c r="E69" s="6"/>
      <c r="F69" s="6"/>
    </row>
    <row r="70" spans="3:6" ht="15" x14ac:dyDescent="0.25">
      <c r="C70" s="5"/>
      <c r="D70" s="6"/>
      <c r="E70" s="6"/>
      <c r="F70" s="6"/>
    </row>
    <row r="71" spans="3:6" ht="15" x14ac:dyDescent="0.25">
      <c r="C71" s="5"/>
      <c r="D71" s="6"/>
      <c r="E71" s="6"/>
      <c r="F71" s="6"/>
    </row>
    <row r="72" spans="3:6" ht="15" x14ac:dyDescent="0.25">
      <c r="C72" s="9"/>
      <c r="D72" s="6"/>
      <c r="E72" s="6"/>
      <c r="F72" s="6"/>
    </row>
    <row r="73" spans="3:6" ht="15" x14ac:dyDescent="0.25">
      <c r="C73" s="9"/>
      <c r="D73" s="6"/>
      <c r="E73" s="6"/>
      <c r="F73" s="6"/>
    </row>
    <row r="74" spans="3:6" x14ac:dyDescent="0.2">
      <c r="C74" s="6"/>
      <c r="D74" s="6"/>
      <c r="E74" s="6"/>
      <c r="F74" s="6"/>
    </row>
    <row r="75" spans="3:6" x14ac:dyDescent="0.2">
      <c r="C75" s="6"/>
      <c r="D75" s="6"/>
      <c r="E75" s="6"/>
      <c r="F75" s="6"/>
    </row>
    <row r="76" spans="3:6" x14ac:dyDescent="0.2">
      <c r="C76" s="6"/>
      <c r="D76" s="6"/>
      <c r="E76" s="6"/>
      <c r="F76" s="6"/>
    </row>
    <row r="77" spans="3:6" x14ac:dyDescent="0.2">
      <c r="C77" s="6"/>
      <c r="D77" s="6"/>
      <c r="E77" s="6"/>
      <c r="F77" s="6"/>
    </row>
    <row r="78" spans="3:6" x14ac:dyDescent="0.2">
      <c r="C78" s="6"/>
      <c r="D78" s="6"/>
      <c r="E78" s="6"/>
      <c r="F78" s="6"/>
    </row>
    <row r="79" spans="3:6" x14ac:dyDescent="0.2">
      <c r="C79" s="6"/>
      <c r="D79" s="6"/>
      <c r="E79" s="6"/>
      <c r="F79" s="6"/>
    </row>
    <row r="80" spans="3:6" x14ac:dyDescent="0.2">
      <c r="C80" s="6"/>
      <c r="D80" s="6"/>
      <c r="E80" s="6"/>
      <c r="F80" s="6"/>
    </row>
    <row r="81" spans="3:6" x14ac:dyDescent="0.2">
      <c r="C81" s="6"/>
      <c r="D81" s="6"/>
      <c r="E81" s="6"/>
      <c r="F81" s="6"/>
    </row>
    <row r="82" spans="3:6" x14ac:dyDescent="0.2">
      <c r="C82" s="6"/>
      <c r="D82" s="6"/>
      <c r="E82" s="6"/>
      <c r="F82" s="6"/>
    </row>
    <row r="83" spans="3:6" x14ac:dyDescent="0.2">
      <c r="C83" s="6"/>
      <c r="D83" s="6"/>
      <c r="E83" s="6"/>
      <c r="F83" s="6"/>
    </row>
    <row r="84" spans="3:6" x14ac:dyDescent="0.2">
      <c r="C84" s="6"/>
      <c r="D84" s="6"/>
      <c r="E84" s="6"/>
      <c r="F84" s="6"/>
    </row>
    <row r="85" spans="3:6" x14ac:dyDescent="0.2">
      <c r="C85" s="6"/>
      <c r="D85" s="6"/>
      <c r="E85" s="6"/>
      <c r="F85" s="6"/>
    </row>
  </sheetData>
  <mergeCells count="14">
    <mergeCell ref="H25:I25"/>
    <mergeCell ref="A11:M11"/>
    <mergeCell ref="A12:A13"/>
    <mergeCell ref="B12:B13"/>
    <mergeCell ref="C12:C13"/>
    <mergeCell ref="D12:D13"/>
    <mergeCell ref="E12:E13"/>
    <mergeCell ref="F12:H12"/>
    <mergeCell ref="I12:I13"/>
    <mergeCell ref="J12:M12"/>
    <mergeCell ref="A21:B21"/>
    <mergeCell ref="A23:B23"/>
    <mergeCell ref="A24:B24"/>
    <mergeCell ref="C24:E24"/>
  </mergeCells>
  <pageMargins left="0.51181102362204722" right="0.51181102362204722" top="0.55118110236220474" bottom="0.15748031496062992" header="0.11811023622047245" footer="0.11811023622047245"/>
  <pageSetup paperSize="9" scale="4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Расчет-обоснование НМЦ</vt:lpstr>
      <vt:lpstr>'Расчет-обоснование НМЦ'!Область_печати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Jurist_consult6</dc:creator>
  <cp:lastModifiedBy>Jurist_consult6</cp:lastModifiedBy>
  <cp:lastPrinted>2021-07-19T07:00:52Z</cp:lastPrinted>
  <dcterms:created xsi:type="dcterms:W3CDTF">2021-07-19T04:35:19Z</dcterms:created>
  <dcterms:modified xsi:type="dcterms:W3CDTF">2025-07-10T10:29:41Z</dcterms:modified>
</cp:coreProperties>
</file>